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externalReferences>
    <externalReference r:id="rId2"/>
  </externalReference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D5" i="1" l="1"/>
  <c r="E5" i="1"/>
  <c r="F5" i="1"/>
  <c r="H30" i="1" l="1"/>
  <c r="H31" i="1"/>
  <c r="H32" i="1"/>
  <c r="H33" i="1"/>
  <c r="H34" i="1"/>
  <c r="H35" i="1"/>
  <c r="H36" i="1"/>
  <c r="H37" i="1"/>
  <c r="H38" i="1"/>
  <c r="H52" i="1"/>
  <c r="H53" i="1"/>
  <c r="H54" i="1"/>
  <c r="H55" i="1"/>
  <c r="H56" i="1"/>
  <c r="H57" i="1"/>
  <c r="H58" i="1"/>
  <c r="H60" i="1"/>
  <c r="G48" i="1" l="1"/>
  <c r="G49" i="1"/>
  <c r="G50" i="1"/>
  <c r="G60" i="1"/>
  <c r="D64" i="1" l="1"/>
  <c r="E64" i="1"/>
  <c r="F64" i="1"/>
  <c r="C64" i="1"/>
  <c r="H7" i="1" l="1"/>
  <c r="G7" i="1" l="1"/>
  <c r="H19" i="1"/>
  <c r="G19" i="1"/>
  <c r="H22" i="1" l="1"/>
  <c r="H63" i="1"/>
  <c r="G63" i="1"/>
  <c r="H62" i="1"/>
  <c r="G62" i="1"/>
  <c r="G61" i="1"/>
  <c r="G47" i="1"/>
  <c r="G46" i="1"/>
  <c r="G45" i="1"/>
  <c r="G44" i="1"/>
  <c r="G37" i="1"/>
  <c r="G34" i="1"/>
  <c r="G31" i="1"/>
  <c r="H28" i="1"/>
  <c r="G28" i="1"/>
  <c r="G27" i="1"/>
  <c r="H27" i="1"/>
  <c r="G25" i="1"/>
  <c r="G24" i="1"/>
  <c r="G23" i="1"/>
  <c r="H21" i="1"/>
  <c r="G21" i="1"/>
  <c r="G18" i="1"/>
  <c r="G17" i="1"/>
  <c r="G16" i="1"/>
  <c r="G15" i="1"/>
  <c r="H14" i="1"/>
  <c r="G14" i="1"/>
  <c r="G13" i="1"/>
  <c r="H12" i="1"/>
  <c r="G12" i="1"/>
  <c r="H10" i="1"/>
  <c r="G10" i="1"/>
  <c r="G9" i="1"/>
  <c r="H8" i="1"/>
  <c r="G8" i="1"/>
  <c r="G6" i="1"/>
  <c r="H6" i="1"/>
  <c r="H9" i="1" l="1"/>
  <c r="G11" i="1"/>
  <c r="H15" i="1"/>
  <c r="H20" i="1"/>
  <c r="H13" i="1"/>
  <c r="G32" i="1"/>
  <c r="G33" i="1"/>
  <c r="H11" i="1"/>
  <c r="G22" i="1"/>
  <c r="G36" i="1"/>
  <c r="G35" i="1"/>
  <c r="G20" i="1"/>
  <c r="H26" i="1"/>
  <c r="G26" i="1"/>
  <c r="G30" i="1"/>
  <c r="H61" i="1"/>
  <c r="G5" i="1" l="1"/>
  <c r="G38" i="1"/>
  <c r="H29" i="1"/>
  <c r="G29" i="1"/>
  <c r="H5" i="1" l="1"/>
  <c r="G64" i="1" l="1"/>
  <c r="H64" i="1"/>
</calcChain>
</file>

<file path=xl/sharedStrings.xml><?xml version="1.0" encoding="utf-8"?>
<sst xmlns="http://schemas.openxmlformats.org/spreadsheetml/2006/main" count="126" uniqueCount="59">
  <si>
    <t>(в рублях)</t>
  </si>
  <si>
    <t>Наименование</t>
  </si>
  <si>
    <t>МП</t>
  </si>
  <si>
    <t>Процент исполнения к уточненной бюджетной росписи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</si>
  <si>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</si>
  <si>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</si>
  <si>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</si>
  <si>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Всего расходов</t>
  </si>
  <si>
    <t>02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</si>
  <si>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</si>
  <si>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</si>
  <si>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</si>
  <si>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</si>
  <si>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</si>
  <si>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</si>
  <si>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</si>
  <si>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"Управление в сфере муниципальных финансов" (2016-2020 гг.)</t>
  </si>
  <si>
    <t>Подпрограмма "Межбюджетные отношения с муниципальными образованиями" (2016-2020 гг.)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</si>
  <si>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</si>
  <si>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</si>
  <si>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</si>
  <si>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Подпрограммы "Безопасность дорожного движения" (2017-2018 годы)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</si>
  <si>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</si>
  <si>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</si>
  <si>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</si>
  <si>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</si>
  <si>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Подпрограмма "Развитие дополнительного образования детей" (2016-2020 гг.)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</si>
  <si>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</si>
  <si>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</si>
  <si>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>Подпрограмма "Предоставление услуг в сфере культуры и искусства" (2016-2020 гг.)</t>
  </si>
  <si>
    <t>Подпрограмма "Управление в сфере культуры" (2016-2020 гг.)</t>
  </si>
  <si>
    <t xml:space="preserve">Создание условий для эффективной деятельности аппарата отдела культуры </t>
  </si>
  <si>
    <t>06</t>
  </si>
  <si>
    <t>07</t>
  </si>
  <si>
    <t>08</t>
  </si>
  <si>
    <t>09</t>
  </si>
  <si>
    <t>10</t>
  </si>
  <si>
    <t xml:space="preserve"> Районный Совет народных депутатов</t>
  </si>
  <si>
    <t>Контрольно-счетная палата Почепского района</t>
  </si>
  <si>
    <t xml:space="preserve">Управление муниципальными финансами Почепского района </t>
  </si>
  <si>
    <t>Реализация полномочий органа местного самоуправления Почепского района</t>
  </si>
  <si>
    <t xml:space="preserve">Развитие образования Почепского муниципального района </t>
  </si>
  <si>
    <t xml:space="preserve">Развитие культуры Почепского района </t>
  </si>
  <si>
    <t>11</t>
  </si>
  <si>
    <t>12</t>
  </si>
  <si>
    <t>13</t>
  </si>
  <si>
    <t xml:space="preserve">Поддержка малого и среднего предпринимательства в Почепском районе </t>
  </si>
  <si>
    <t xml:space="preserve">Развитие въездного туризма в Почепском районе </t>
  </si>
  <si>
    <t xml:space="preserve">Доступная среда для инвалидов Почепского района </t>
  </si>
  <si>
    <t xml:space="preserve">Поддержка местных инициатив граждан Почепского района </t>
  </si>
  <si>
    <t xml:space="preserve">Обеспечение жильем молодых семей </t>
  </si>
  <si>
    <t>Противодействие коррупции в Почепском районе</t>
  </si>
  <si>
    <t>Темп роста 2021 к соответствующему периоду 2020, %</t>
  </si>
  <si>
    <t>Комплексное развитие систем коммунальной инфраструктуры муниципального образования "Почепский район" Брянской области</t>
  </si>
  <si>
    <t>Утверждено на 2022 год</t>
  </si>
  <si>
    <t>Уточненная бюджетная роспись                            на 2022 год</t>
  </si>
  <si>
    <t xml:space="preserve">Расходы бюджета Почепского муниципального района Брянской области  по муниципальным программам за 1 полугодие 2022 года
</t>
  </si>
  <si>
    <t>Кассовое исполнение                             за 1 полугодие                      2021 года</t>
  </si>
  <si>
    <t>Кассовое исполнение                             за 1 полугодие         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</si>
</sst>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1" fillId="0" borderId="0"/>
    <xf numFmtId="43" fontId="1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4" fontId="8" fillId="0" borderId="6" xfId="0" applyNumberFormat="1" applyFont="1" applyBorder="1" applyAlignment="1">
      <alignment vertical="top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0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0" fontId="9" fillId="0" borderId="7" xfId="0" applyFont="1" applyFill="1" applyBorder="1" applyAlignment="1">
      <alignment horizontal="left" vertical="top" wrapText="1"/>
    </xf>
    <xf numFmtId="49" fontId="12" fillId="0" borderId="4" xfId="3" applyNumberFormat="1" applyFont="1" applyAlignment="1" applyProtection="1">
      <alignment horizontal="left" vertical="top" wrapText="1"/>
      <protection locked="0"/>
    </xf>
    <xf numFmtId="49" fontId="12" fillId="0" borderId="4" xfId="3" applyNumberFormat="1" applyFont="1" applyAlignment="1" applyProtection="1">
      <alignment horizontal="center" vertical="top" wrapText="1"/>
      <protection locked="0"/>
    </xf>
    <xf numFmtId="4" fontId="12" fillId="0" borderId="4" xfId="4" applyNumberFormat="1" applyFont="1" applyFill="1" applyAlignment="1" applyProtection="1">
      <alignment horizontal="right" vertical="top" shrinkToFit="1"/>
      <protection locked="0"/>
    </xf>
    <xf numFmtId="0" fontId="13" fillId="0" borderId="6" xfId="0" applyFont="1" applyFill="1" applyBorder="1" applyAlignment="1">
      <alignment horizontal="left" vertical="top" wrapText="1"/>
    </xf>
    <xf numFmtId="49" fontId="12" fillId="0" borderId="6" xfId="3" applyNumberFormat="1" applyFont="1" applyBorder="1" applyAlignment="1" applyProtection="1">
      <alignment horizontal="center" vertical="top" wrapText="1"/>
      <protection locked="0"/>
    </xf>
    <xf numFmtId="4" fontId="12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13" fillId="0" borderId="6" xfId="0" applyFont="1" applyFill="1" applyBorder="1" applyAlignment="1">
      <alignment vertical="top" wrapText="1"/>
    </xf>
    <xf numFmtId="49" fontId="12" fillId="0" borderId="5" xfId="3" applyNumberFormat="1" applyFont="1" applyBorder="1" applyAlignment="1" applyProtection="1">
      <alignment horizontal="left" vertical="top" wrapText="1"/>
      <protection locked="0"/>
    </xf>
    <xf numFmtId="4" fontId="14" fillId="0" borderId="6" xfId="0" applyNumberFormat="1" applyFont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43" fontId="11" fillId="0" borderId="0" xfId="6" applyFont="1" applyAlignment="1"/>
  </cellXfs>
  <cellStyles count="7">
    <cellStyle name="xl24" xfId="1"/>
    <cellStyle name="xl27" xfId="2"/>
    <cellStyle name="xl38" xfId="3"/>
    <cellStyle name="xl39" xfId="4"/>
    <cellStyle name="Обычный" xfId="0" builtinId="0"/>
    <cellStyle name="Обычный 3" xfId="5"/>
    <cellStyle name="Финансовы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95;&#1077;&#1090;&#1099;%20&#1079;&#1072;%202022%20&#1075;&#1086;&#1076;/1%20&#1055;&#1054;&#1051;&#1059;&#1043;&#1054;&#1044;&#1048;&#1045;%202022/&#1087;&#1088;&#1080;&#1083;&#1086;&#1078;.&#8470;2,3%20&#1079;&#1072;%201%20&#1087;&#1086;&#1083;&#1091;&#1075;.2022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"/>
    </sheetNames>
    <sheetDataSet>
      <sheetData sheetId="0"/>
      <sheetData sheetId="1">
        <row r="13">
          <cell r="H13">
            <v>17418900</v>
          </cell>
          <cell r="I13">
            <v>17418900</v>
          </cell>
          <cell r="J13">
            <v>8202506.3699999992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D71" sqref="D71"/>
    </sheetView>
  </sheetViews>
  <sheetFormatPr defaultRowHeight="15" x14ac:dyDescent="0.25"/>
  <cols>
    <col min="1" max="1" width="57.42578125" style="1" customWidth="1"/>
    <col min="2" max="2" width="5" style="27" customWidth="1"/>
    <col min="3" max="3" width="16" style="1" customWidth="1"/>
    <col min="4" max="4" width="17.5703125" style="1" customWidth="1"/>
    <col min="5" max="5" width="16.7109375" style="1" customWidth="1"/>
    <col min="6" max="6" width="16.85546875" style="1" customWidth="1"/>
    <col min="7" max="7" width="9.28515625" style="27" customWidth="1"/>
    <col min="8" max="8" width="9.5703125" style="27" customWidth="1"/>
    <col min="9" max="16384" width="9.140625" style="1"/>
  </cols>
  <sheetData>
    <row r="1" spans="1:8" ht="23.25" customHeight="1" x14ac:dyDescent="0.25">
      <c r="A1" s="44" t="s">
        <v>56</v>
      </c>
      <c r="B1" s="44"/>
      <c r="C1" s="44"/>
      <c r="D1" s="44"/>
      <c r="E1" s="44"/>
      <c r="F1" s="44"/>
      <c r="G1" s="44"/>
      <c r="H1" s="44"/>
    </row>
    <row r="2" spans="1:8" x14ac:dyDescent="0.25">
      <c r="A2" s="45" t="s">
        <v>0</v>
      </c>
      <c r="B2" s="45"/>
      <c r="C2" s="45"/>
      <c r="D2" s="45"/>
      <c r="E2" s="45"/>
      <c r="F2" s="45"/>
      <c r="G2" s="45"/>
      <c r="H2" s="45"/>
    </row>
    <row r="3" spans="1:8" s="2" customFormat="1" ht="12" customHeight="1" x14ac:dyDescent="0.25">
      <c r="A3" s="46" t="s">
        <v>1</v>
      </c>
      <c r="B3" s="46" t="s">
        <v>2</v>
      </c>
      <c r="C3" s="42" t="s">
        <v>57</v>
      </c>
      <c r="D3" s="46" t="s">
        <v>54</v>
      </c>
      <c r="E3" s="42" t="s">
        <v>55</v>
      </c>
      <c r="F3" s="42" t="s">
        <v>58</v>
      </c>
      <c r="G3" s="42" t="s">
        <v>3</v>
      </c>
      <c r="H3" s="42" t="s">
        <v>52</v>
      </c>
    </row>
    <row r="4" spans="1:8" s="2" customFormat="1" ht="64.5" customHeight="1" x14ac:dyDescent="0.25">
      <c r="A4" s="47"/>
      <c r="B4" s="47"/>
      <c r="C4" s="43"/>
      <c r="D4" s="47"/>
      <c r="E4" s="43"/>
      <c r="F4" s="43"/>
      <c r="G4" s="43"/>
      <c r="H4" s="43"/>
    </row>
    <row r="5" spans="1:8" s="3" customFormat="1" ht="29.25" customHeight="1" x14ac:dyDescent="0.25">
      <c r="A5" s="4" t="s">
        <v>39</v>
      </c>
      <c r="B5" s="5" t="s">
        <v>8</v>
      </c>
      <c r="C5" s="6">
        <v>8095864.2000000002</v>
      </c>
      <c r="D5" s="6">
        <f>[1]Лист2!H13</f>
        <v>17418900</v>
      </c>
      <c r="E5" s="6">
        <f>[1]Лист2!I13</f>
        <v>17418900</v>
      </c>
      <c r="F5" s="6">
        <f>[1]Лист2!J13</f>
        <v>8202506.3699999992</v>
      </c>
      <c r="G5" s="7">
        <f t="shared" ref="G5:G38" si="0">F5/E5*100</f>
        <v>47.089692058625971</v>
      </c>
      <c r="H5" s="7">
        <f t="shared" ref="H5:H15" si="1">F5/C5*100</f>
        <v>101.31724257430108</v>
      </c>
    </row>
    <row r="6" spans="1:8" ht="32.25" hidden="1" customHeight="1" x14ac:dyDescent="0.25">
      <c r="A6" s="31" t="s">
        <v>16</v>
      </c>
      <c r="B6" s="32" t="s">
        <v>8</v>
      </c>
      <c r="C6" s="33"/>
      <c r="D6" s="33"/>
      <c r="E6" s="33"/>
      <c r="F6" s="33"/>
      <c r="G6" s="7" t="e">
        <f t="shared" si="0"/>
        <v>#DIV/0!</v>
      </c>
      <c r="H6" s="7" t="e">
        <f t="shared" si="1"/>
        <v>#DIV/0!</v>
      </c>
    </row>
    <row r="7" spans="1:8" ht="36" hidden="1" customHeight="1" x14ac:dyDescent="0.25">
      <c r="A7" s="4" t="s">
        <v>9</v>
      </c>
      <c r="B7" s="5" t="s">
        <v>8</v>
      </c>
      <c r="C7" s="6"/>
      <c r="D7" s="6"/>
      <c r="E7" s="6"/>
      <c r="F7" s="6"/>
      <c r="G7" s="7" t="e">
        <f t="shared" si="0"/>
        <v>#DIV/0!</v>
      </c>
      <c r="H7" s="7" t="e">
        <f t="shared" si="1"/>
        <v>#DIV/0!</v>
      </c>
    </row>
    <row r="8" spans="1:8" ht="15.75" hidden="1" customHeight="1" x14ac:dyDescent="0.25">
      <c r="A8" s="8" t="s">
        <v>10</v>
      </c>
      <c r="B8" s="5" t="s">
        <v>8</v>
      </c>
      <c r="C8" s="9"/>
      <c r="D8" s="9"/>
      <c r="E8" s="9"/>
      <c r="F8" s="9"/>
      <c r="G8" s="10" t="e">
        <f t="shared" si="0"/>
        <v>#DIV/0!</v>
      </c>
      <c r="H8" s="10" t="e">
        <f t="shared" si="1"/>
        <v>#DIV/0!</v>
      </c>
    </row>
    <row r="9" spans="1:8" ht="33.75" hidden="1" customHeight="1" x14ac:dyDescent="0.25">
      <c r="A9" s="34" t="s">
        <v>17</v>
      </c>
      <c r="B9" s="35" t="s">
        <v>8</v>
      </c>
      <c r="C9" s="36"/>
      <c r="D9" s="36"/>
      <c r="E9" s="36"/>
      <c r="F9" s="36"/>
      <c r="G9" s="10" t="e">
        <f t="shared" si="0"/>
        <v>#DIV/0!</v>
      </c>
      <c r="H9" s="10" t="e">
        <f t="shared" si="1"/>
        <v>#DIV/0!</v>
      </c>
    </row>
    <row r="10" spans="1:8" ht="16.5" hidden="1" customHeight="1" x14ac:dyDescent="0.25">
      <c r="A10" s="8" t="s">
        <v>5</v>
      </c>
      <c r="B10" s="12" t="s">
        <v>8</v>
      </c>
      <c r="C10" s="13"/>
      <c r="D10" s="13"/>
      <c r="E10" s="13"/>
      <c r="F10" s="13"/>
      <c r="G10" s="10" t="e">
        <f t="shared" si="0"/>
        <v>#DIV/0!</v>
      </c>
      <c r="H10" s="10" t="e">
        <f t="shared" si="1"/>
        <v>#DIV/0!</v>
      </c>
    </row>
    <row r="11" spans="1:8" ht="25.5" hidden="1" customHeight="1" x14ac:dyDescent="0.25">
      <c r="A11" s="8" t="s">
        <v>10</v>
      </c>
      <c r="B11" s="5" t="s">
        <v>8</v>
      </c>
      <c r="C11" s="13"/>
      <c r="D11" s="13"/>
      <c r="E11" s="13"/>
      <c r="F11" s="13"/>
      <c r="G11" s="10" t="e">
        <f t="shared" si="0"/>
        <v>#DIV/0!</v>
      </c>
      <c r="H11" s="10" t="e">
        <f t="shared" si="1"/>
        <v>#DIV/0!</v>
      </c>
    </row>
    <row r="12" spans="1:8" ht="36" customHeight="1" x14ac:dyDescent="0.2">
      <c r="A12" s="8" t="s">
        <v>40</v>
      </c>
      <c r="B12" s="35" t="s">
        <v>11</v>
      </c>
      <c r="C12" s="13">
        <v>123357280.37</v>
      </c>
      <c r="D12" s="48">
        <v>190722995.25</v>
      </c>
      <c r="E12" s="48">
        <v>196027683.42000002</v>
      </c>
      <c r="F12" s="48">
        <v>102727722.78999999</v>
      </c>
      <c r="G12" s="10">
        <f t="shared" si="0"/>
        <v>52.404701722613453</v>
      </c>
      <c r="H12" s="10">
        <f t="shared" si="1"/>
        <v>83.276578797681537</v>
      </c>
    </row>
    <row r="13" spans="1:8" ht="30.75" hidden="1" customHeight="1" x14ac:dyDescent="0.25">
      <c r="A13" s="37" t="s">
        <v>12</v>
      </c>
      <c r="B13" s="12" t="s">
        <v>11</v>
      </c>
      <c r="C13" s="14"/>
      <c r="D13" s="14"/>
      <c r="E13" s="14"/>
      <c r="F13" s="14"/>
      <c r="G13" s="10" t="e">
        <f t="shared" si="0"/>
        <v>#DIV/0!</v>
      </c>
      <c r="H13" s="10" t="e">
        <f t="shared" si="1"/>
        <v>#DIV/0!</v>
      </c>
    </row>
    <row r="14" spans="1:8" ht="50.25" hidden="1" customHeight="1" x14ac:dyDescent="0.25">
      <c r="A14" s="8" t="s">
        <v>13</v>
      </c>
      <c r="B14" s="12" t="s">
        <v>11</v>
      </c>
      <c r="C14" s="14"/>
      <c r="D14" s="14"/>
      <c r="E14" s="14"/>
      <c r="F14" s="14"/>
      <c r="G14" s="10" t="e">
        <f t="shared" si="0"/>
        <v>#DIV/0!</v>
      </c>
      <c r="H14" s="10" t="e">
        <f t="shared" si="1"/>
        <v>#DIV/0!</v>
      </c>
    </row>
    <row r="15" spans="1:8" ht="21" hidden="1" customHeight="1" x14ac:dyDescent="0.25">
      <c r="A15" s="11" t="s">
        <v>15</v>
      </c>
      <c r="B15" s="12" t="s">
        <v>11</v>
      </c>
      <c r="C15" s="14"/>
      <c r="D15" s="14"/>
      <c r="E15" s="14"/>
      <c r="F15" s="14"/>
      <c r="G15" s="10" t="e">
        <f t="shared" si="0"/>
        <v>#DIV/0!</v>
      </c>
      <c r="H15" s="10" t="e">
        <f t="shared" si="1"/>
        <v>#DIV/0!</v>
      </c>
    </row>
    <row r="16" spans="1:8" ht="33.75" hidden="1" customHeight="1" x14ac:dyDescent="0.25">
      <c r="A16" s="38" t="s">
        <v>18</v>
      </c>
      <c r="B16" s="35" t="s">
        <v>11</v>
      </c>
      <c r="C16" s="39"/>
      <c r="D16" s="39"/>
      <c r="E16" s="39"/>
      <c r="F16" s="39"/>
      <c r="G16" s="10" t="e">
        <f t="shared" si="0"/>
        <v>#DIV/0!</v>
      </c>
      <c r="H16" s="10"/>
    </row>
    <row r="17" spans="1:8" ht="17.25" hidden="1" customHeight="1" x14ac:dyDescent="0.25">
      <c r="A17" s="11" t="s">
        <v>19</v>
      </c>
      <c r="B17" s="12" t="s">
        <v>11</v>
      </c>
      <c r="C17" s="14"/>
      <c r="D17" s="14"/>
      <c r="E17" s="14"/>
      <c r="F17" s="14"/>
      <c r="G17" s="10" t="e">
        <f t="shared" si="0"/>
        <v>#DIV/0!</v>
      </c>
      <c r="H17" s="10"/>
    </row>
    <row r="18" spans="1:8" ht="15" hidden="1" customHeight="1" x14ac:dyDescent="0.25">
      <c r="A18" s="11" t="s">
        <v>15</v>
      </c>
      <c r="B18" s="12" t="s">
        <v>11</v>
      </c>
      <c r="C18" s="14"/>
      <c r="D18" s="14"/>
      <c r="E18" s="14"/>
      <c r="F18" s="14"/>
      <c r="G18" s="10" t="e">
        <f t="shared" si="0"/>
        <v>#DIV/0!</v>
      </c>
      <c r="H18" s="10"/>
    </row>
    <row r="19" spans="1:8" ht="15" hidden="1" customHeight="1" x14ac:dyDescent="0.25">
      <c r="A19" s="34" t="s">
        <v>20</v>
      </c>
      <c r="B19" s="35" t="s">
        <v>11</v>
      </c>
      <c r="C19" s="39"/>
      <c r="D19" s="39"/>
      <c r="E19" s="39"/>
      <c r="F19" s="39"/>
      <c r="G19" s="10" t="e">
        <f t="shared" si="0"/>
        <v>#DIV/0!</v>
      </c>
      <c r="H19" s="10" t="e">
        <f>F19/C19*100</f>
        <v>#DIV/0!</v>
      </c>
    </row>
    <row r="20" spans="1:8" ht="21" hidden="1" customHeight="1" x14ac:dyDescent="0.25">
      <c r="A20" s="11" t="s">
        <v>20</v>
      </c>
      <c r="B20" s="12" t="s">
        <v>11</v>
      </c>
      <c r="C20" s="14"/>
      <c r="D20" s="14"/>
      <c r="E20" s="14"/>
      <c r="F20" s="14"/>
      <c r="G20" s="10" t="e">
        <f t="shared" si="0"/>
        <v>#DIV/0!</v>
      </c>
      <c r="H20" s="10" t="e">
        <f>F20/C20*100</f>
        <v>#DIV/0!</v>
      </c>
    </row>
    <row r="21" spans="1:8" ht="15" hidden="1" customHeight="1" x14ac:dyDescent="0.25">
      <c r="A21" s="11" t="s">
        <v>15</v>
      </c>
      <c r="B21" s="12" t="s">
        <v>11</v>
      </c>
      <c r="C21" s="14"/>
      <c r="D21" s="14"/>
      <c r="E21" s="14"/>
      <c r="F21" s="14"/>
      <c r="G21" s="10" t="e">
        <f t="shared" si="0"/>
        <v>#DIV/0!</v>
      </c>
      <c r="H21" s="10" t="e">
        <f>F21/C21*100</f>
        <v>#DIV/0!</v>
      </c>
    </row>
    <row r="22" spans="1:8" ht="29.25" customHeight="1" x14ac:dyDescent="0.25">
      <c r="A22" s="11" t="s">
        <v>41</v>
      </c>
      <c r="B22" s="12" t="s">
        <v>14</v>
      </c>
      <c r="C22" s="14">
        <v>243778651.84999999</v>
      </c>
      <c r="D22" s="14">
        <v>593781626.21000004</v>
      </c>
      <c r="E22" s="14">
        <v>593781626.21000004</v>
      </c>
      <c r="F22" s="14">
        <v>283236666.45999998</v>
      </c>
      <c r="G22" s="10">
        <f t="shared" si="0"/>
        <v>47.700476733820146</v>
      </c>
      <c r="H22" s="10">
        <f>F22/C22*100</f>
        <v>116.18600082926005</v>
      </c>
    </row>
    <row r="23" spans="1:8" ht="0.75" customHeight="1" x14ac:dyDescent="0.25">
      <c r="A23" s="38" t="s">
        <v>21</v>
      </c>
      <c r="B23" s="35" t="s">
        <v>14</v>
      </c>
      <c r="C23" s="39"/>
      <c r="D23" s="39"/>
      <c r="E23" s="39"/>
      <c r="F23" s="39"/>
      <c r="G23" s="10" t="e">
        <f t="shared" si="0"/>
        <v>#DIV/0!</v>
      </c>
      <c r="H23" s="10"/>
    </row>
    <row r="24" spans="1:8" ht="30" hidden="1" customHeight="1" x14ac:dyDescent="0.25">
      <c r="A24" s="11" t="s">
        <v>22</v>
      </c>
      <c r="B24" s="12" t="s">
        <v>14</v>
      </c>
      <c r="C24" s="14"/>
      <c r="D24" s="14"/>
      <c r="E24" s="14"/>
      <c r="F24" s="14"/>
      <c r="G24" s="10" t="e">
        <f t="shared" si="0"/>
        <v>#DIV/0!</v>
      </c>
      <c r="H24" s="10"/>
    </row>
    <row r="25" spans="1:8" ht="18.75" hidden="1" customHeight="1" x14ac:dyDescent="0.25">
      <c r="A25" s="15" t="s">
        <v>24</v>
      </c>
      <c r="B25" s="12" t="s">
        <v>14</v>
      </c>
      <c r="C25" s="14"/>
      <c r="D25" s="14"/>
      <c r="E25" s="14"/>
      <c r="F25" s="14"/>
      <c r="G25" s="10" t="e">
        <f t="shared" si="0"/>
        <v>#DIV/0!</v>
      </c>
      <c r="H25" s="10"/>
    </row>
    <row r="26" spans="1:8" ht="18" hidden="1" customHeight="1" x14ac:dyDescent="0.25">
      <c r="A26" s="34" t="s">
        <v>20</v>
      </c>
      <c r="B26" s="35" t="s">
        <v>14</v>
      </c>
      <c r="C26" s="39"/>
      <c r="D26" s="39"/>
      <c r="E26" s="39"/>
      <c r="F26" s="39"/>
      <c r="G26" s="10" t="e">
        <f t="shared" si="0"/>
        <v>#DIV/0!</v>
      </c>
      <c r="H26" s="10" t="e">
        <f t="shared" ref="H26:H60" si="2">F26/C26*100</f>
        <v>#DIV/0!</v>
      </c>
    </row>
    <row r="27" spans="1:8" ht="30" hidden="1" customHeight="1" x14ac:dyDescent="0.25">
      <c r="A27" s="11" t="s">
        <v>25</v>
      </c>
      <c r="B27" s="12" t="s">
        <v>14</v>
      </c>
      <c r="C27" s="14"/>
      <c r="D27" s="14"/>
      <c r="E27" s="14"/>
      <c r="F27" s="14"/>
      <c r="G27" s="10" t="e">
        <f t="shared" si="0"/>
        <v>#DIV/0!</v>
      </c>
      <c r="H27" s="10" t="e">
        <f t="shared" si="2"/>
        <v>#DIV/0!</v>
      </c>
    </row>
    <row r="28" spans="1:8" ht="15" hidden="1" customHeight="1" x14ac:dyDescent="0.25">
      <c r="A28" s="15" t="s">
        <v>24</v>
      </c>
      <c r="B28" s="12" t="s">
        <v>14</v>
      </c>
      <c r="C28" s="14"/>
      <c r="D28" s="14"/>
      <c r="E28" s="14"/>
      <c r="F28" s="14"/>
      <c r="G28" s="10" t="e">
        <f t="shared" si="0"/>
        <v>#DIV/0!</v>
      </c>
      <c r="H28" s="10" t="e">
        <f t="shared" si="2"/>
        <v>#DIV/0!</v>
      </c>
    </row>
    <row r="29" spans="1:8" ht="15.75" customHeight="1" x14ac:dyDescent="0.25">
      <c r="A29" s="11" t="s">
        <v>42</v>
      </c>
      <c r="B29" s="12" t="s">
        <v>23</v>
      </c>
      <c r="C29" s="14">
        <v>46720806.119999997</v>
      </c>
      <c r="D29" s="14">
        <v>109518294</v>
      </c>
      <c r="E29" s="14">
        <v>109518294</v>
      </c>
      <c r="F29" s="14">
        <v>52880495.519999996</v>
      </c>
      <c r="G29" s="10">
        <f t="shared" si="0"/>
        <v>48.284623133373493</v>
      </c>
      <c r="H29" s="10">
        <f t="shared" si="2"/>
        <v>113.1840392140905</v>
      </c>
    </row>
    <row r="30" spans="1:8" ht="30.75" hidden="1" customHeight="1" x14ac:dyDescent="0.25">
      <c r="A30" s="34" t="s">
        <v>26</v>
      </c>
      <c r="B30" s="35" t="s">
        <v>23</v>
      </c>
      <c r="C30" s="39"/>
      <c r="D30" s="39"/>
      <c r="E30" s="39"/>
      <c r="F30" s="39"/>
      <c r="G30" s="10" t="e">
        <f t="shared" si="0"/>
        <v>#DIV/0!</v>
      </c>
      <c r="H30" s="10" t="e">
        <f t="shared" si="2"/>
        <v>#DIV/0!</v>
      </c>
    </row>
    <row r="31" spans="1:8" ht="46.5" hidden="1" customHeight="1" x14ac:dyDescent="0.25">
      <c r="A31" s="8" t="s">
        <v>27</v>
      </c>
      <c r="B31" s="12" t="s">
        <v>23</v>
      </c>
      <c r="C31" s="14"/>
      <c r="D31" s="14"/>
      <c r="E31" s="14"/>
      <c r="F31" s="14"/>
      <c r="G31" s="10" t="e">
        <f t="shared" si="0"/>
        <v>#DIV/0!</v>
      </c>
      <c r="H31" s="10" t="e">
        <f t="shared" si="2"/>
        <v>#DIV/0!</v>
      </c>
    </row>
    <row r="32" spans="1:8" ht="24" hidden="1" customHeight="1" x14ac:dyDescent="0.25">
      <c r="A32" s="11" t="s">
        <v>28</v>
      </c>
      <c r="B32" s="12" t="s">
        <v>23</v>
      </c>
      <c r="C32" s="14"/>
      <c r="D32" s="14"/>
      <c r="E32" s="14"/>
      <c r="F32" s="14"/>
      <c r="G32" s="10" t="e">
        <f t="shared" si="0"/>
        <v>#DIV/0!</v>
      </c>
      <c r="H32" s="10" t="e">
        <f t="shared" si="2"/>
        <v>#DIV/0!</v>
      </c>
    </row>
    <row r="33" spans="1:8" ht="31.5" hidden="1" customHeight="1" x14ac:dyDescent="0.25">
      <c r="A33" s="34" t="s">
        <v>29</v>
      </c>
      <c r="B33" s="35" t="s">
        <v>23</v>
      </c>
      <c r="C33" s="39"/>
      <c r="D33" s="39"/>
      <c r="E33" s="39"/>
      <c r="F33" s="39"/>
      <c r="G33" s="10" t="e">
        <f t="shared" si="0"/>
        <v>#DIV/0!</v>
      </c>
      <c r="H33" s="10" t="e">
        <f t="shared" si="2"/>
        <v>#DIV/0!</v>
      </c>
    </row>
    <row r="34" spans="1:8" ht="48.75" hidden="1" customHeight="1" x14ac:dyDescent="0.25">
      <c r="A34" s="8" t="s">
        <v>4</v>
      </c>
      <c r="B34" s="12" t="s">
        <v>23</v>
      </c>
      <c r="C34" s="14"/>
      <c r="D34" s="14"/>
      <c r="E34" s="14"/>
      <c r="F34" s="14"/>
      <c r="G34" s="10" t="e">
        <f t="shared" si="0"/>
        <v>#DIV/0!</v>
      </c>
      <c r="H34" s="10" t="e">
        <f t="shared" si="2"/>
        <v>#DIV/0!</v>
      </c>
    </row>
    <row r="35" spans="1:8" ht="21" hidden="1" customHeight="1" x14ac:dyDescent="0.25">
      <c r="A35" s="11" t="s">
        <v>28</v>
      </c>
      <c r="B35" s="12" t="s">
        <v>23</v>
      </c>
      <c r="C35" s="14"/>
      <c r="D35" s="14"/>
      <c r="E35" s="14"/>
      <c r="F35" s="14"/>
      <c r="G35" s="10" t="e">
        <f t="shared" si="0"/>
        <v>#DIV/0!</v>
      </c>
      <c r="H35" s="10" t="e">
        <f t="shared" si="2"/>
        <v>#DIV/0!</v>
      </c>
    </row>
    <row r="36" spans="1:8" ht="30" hidden="1" x14ac:dyDescent="0.25">
      <c r="A36" s="34" t="s">
        <v>30</v>
      </c>
      <c r="B36" s="35" t="s">
        <v>23</v>
      </c>
      <c r="C36" s="39"/>
      <c r="D36" s="39"/>
      <c r="E36" s="39"/>
      <c r="F36" s="39"/>
      <c r="G36" s="10" t="e">
        <f t="shared" si="0"/>
        <v>#DIV/0!</v>
      </c>
      <c r="H36" s="10" t="e">
        <f t="shared" si="2"/>
        <v>#DIV/0!</v>
      </c>
    </row>
    <row r="37" spans="1:8" ht="32.25" hidden="1" customHeight="1" x14ac:dyDescent="0.25">
      <c r="A37" s="8" t="s">
        <v>31</v>
      </c>
      <c r="B37" s="12" t="s">
        <v>23</v>
      </c>
      <c r="C37" s="14"/>
      <c r="D37" s="14"/>
      <c r="E37" s="14"/>
      <c r="F37" s="14"/>
      <c r="G37" s="10" t="e">
        <f t="shared" si="0"/>
        <v>#DIV/0!</v>
      </c>
      <c r="H37" s="10" t="e">
        <f t="shared" si="2"/>
        <v>#DIV/0!</v>
      </c>
    </row>
    <row r="38" spans="1:8" hidden="1" x14ac:dyDescent="0.25">
      <c r="A38" s="11" t="s">
        <v>28</v>
      </c>
      <c r="B38" s="12" t="s">
        <v>23</v>
      </c>
      <c r="C38" s="14"/>
      <c r="D38" s="14"/>
      <c r="E38" s="14"/>
      <c r="F38" s="14"/>
      <c r="G38" s="10" t="e">
        <f t="shared" si="0"/>
        <v>#DIV/0!</v>
      </c>
      <c r="H38" s="10" t="e">
        <f t="shared" si="2"/>
        <v>#DIV/0!</v>
      </c>
    </row>
    <row r="39" spans="1:8" ht="33.75" customHeight="1" x14ac:dyDescent="0.25">
      <c r="A39" s="11" t="s">
        <v>46</v>
      </c>
      <c r="B39" s="12" t="s">
        <v>32</v>
      </c>
      <c r="C39" s="14"/>
      <c r="D39" s="14">
        <v>50000</v>
      </c>
      <c r="E39" s="14">
        <v>50000</v>
      </c>
      <c r="F39" s="14"/>
      <c r="G39" s="10"/>
      <c r="H39" s="10"/>
    </row>
    <row r="40" spans="1:8" ht="15" hidden="1" customHeight="1" x14ac:dyDescent="0.25">
      <c r="A40" s="34" t="s">
        <v>20</v>
      </c>
      <c r="B40" s="35" t="s">
        <v>32</v>
      </c>
      <c r="C40" s="39"/>
      <c r="D40" s="39"/>
      <c r="E40" s="39"/>
      <c r="F40" s="39"/>
      <c r="G40" s="10"/>
      <c r="H40" s="10"/>
    </row>
    <row r="41" spans="1:8" ht="19.5" hidden="1" customHeight="1" x14ac:dyDescent="0.25">
      <c r="A41" s="11" t="s">
        <v>20</v>
      </c>
      <c r="B41" s="12" t="s">
        <v>32</v>
      </c>
      <c r="C41" s="14"/>
      <c r="D41" s="14"/>
      <c r="E41" s="14"/>
      <c r="F41" s="14"/>
      <c r="G41" s="10"/>
      <c r="H41" s="10"/>
    </row>
    <row r="42" spans="1:8" ht="15" hidden="1" customHeight="1" x14ac:dyDescent="0.25">
      <c r="A42" s="11" t="s">
        <v>15</v>
      </c>
      <c r="B42" s="12" t="s">
        <v>32</v>
      </c>
      <c r="C42" s="14"/>
      <c r="D42" s="14"/>
      <c r="E42" s="14"/>
      <c r="F42" s="14"/>
      <c r="G42" s="10"/>
      <c r="H42" s="10"/>
    </row>
    <row r="43" spans="1:8" ht="29.25" hidden="1" customHeight="1" x14ac:dyDescent="0.25">
      <c r="A43" s="11" t="s">
        <v>47</v>
      </c>
      <c r="B43" s="12" t="s">
        <v>33</v>
      </c>
      <c r="C43" s="14"/>
      <c r="D43" s="14"/>
      <c r="E43" s="14"/>
      <c r="F43" s="14"/>
      <c r="G43" s="10"/>
      <c r="H43" s="10"/>
    </row>
    <row r="44" spans="1:8" ht="18" hidden="1" customHeight="1" x14ac:dyDescent="0.25">
      <c r="A44" s="34" t="s">
        <v>20</v>
      </c>
      <c r="B44" s="35" t="s">
        <v>33</v>
      </c>
      <c r="C44" s="14"/>
      <c r="D44" s="14"/>
      <c r="E44" s="14"/>
      <c r="F44" s="14"/>
      <c r="G44" s="10" t="e">
        <f t="shared" ref="G44:G50" si="3">F44/E44*100</f>
        <v>#DIV/0!</v>
      </c>
      <c r="H44" s="10"/>
    </row>
    <row r="45" spans="1:8" ht="15" hidden="1" customHeight="1" x14ac:dyDescent="0.25">
      <c r="A45" s="11" t="s">
        <v>20</v>
      </c>
      <c r="B45" s="12" t="s">
        <v>33</v>
      </c>
      <c r="C45" s="14"/>
      <c r="D45" s="14"/>
      <c r="E45" s="14"/>
      <c r="F45" s="14"/>
      <c r="G45" s="10" t="e">
        <f t="shared" si="3"/>
        <v>#DIV/0!</v>
      </c>
      <c r="H45" s="10"/>
    </row>
    <row r="46" spans="1:8" ht="20.25" hidden="1" customHeight="1" x14ac:dyDescent="0.25">
      <c r="A46" s="11" t="s">
        <v>28</v>
      </c>
      <c r="B46" s="12" t="s">
        <v>33</v>
      </c>
      <c r="C46" s="14"/>
      <c r="D46" s="14"/>
      <c r="E46" s="14"/>
      <c r="F46" s="14"/>
      <c r="G46" s="10" t="e">
        <f t="shared" si="3"/>
        <v>#DIV/0!</v>
      </c>
      <c r="H46" s="10"/>
    </row>
    <row r="47" spans="1:8" ht="31.5" hidden="1" customHeight="1" x14ac:dyDescent="0.25">
      <c r="A47" s="40" t="s">
        <v>48</v>
      </c>
      <c r="B47" s="12" t="s">
        <v>34</v>
      </c>
      <c r="C47" s="41"/>
      <c r="D47" s="41"/>
      <c r="E47" s="41"/>
      <c r="F47" s="41"/>
      <c r="G47" s="10" t="e">
        <f t="shared" si="3"/>
        <v>#DIV/0!</v>
      </c>
      <c r="H47" s="10"/>
    </row>
    <row r="48" spans="1:8" ht="0.75" hidden="1" customHeight="1" x14ac:dyDescent="0.25">
      <c r="A48" s="34" t="s">
        <v>20</v>
      </c>
      <c r="B48" s="35" t="s">
        <v>34</v>
      </c>
      <c r="C48" s="14"/>
      <c r="D48" s="14"/>
      <c r="E48" s="14"/>
      <c r="F48" s="14"/>
      <c r="G48" s="10" t="e">
        <f t="shared" si="3"/>
        <v>#DIV/0!</v>
      </c>
      <c r="H48" s="10"/>
    </row>
    <row r="49" spans="1:8" s="3" customFormat="1" hidden="1" x14ac:dyDescent="0.25">
      <c r="A49" s="11" t="s">
        <v>20</v>
      </c>
      <c r="B49" s="12" t="s">
        <v>34</v>
      </c>
      <c r="C49" s="14"/>
      <c r="D49" s="14"/>
      <c r="E49" s="14"/>
      <c r="F49" s="14"/>
      <c r="G49" s="10" t="e">
        <f t="shared" si="3"/>
        <v>#DIV/0!</v>
      </c>
      <c r="H49" s="10"/>
    </row>
    <row r="50" spans="1:8" hidden="1" x14ac:dyDescent="0.25">
      <c r="A50" s="11" t="s">
        <v>28</v>
      </c>
      <c r="B50" s="12" t="s">
        <v>34</v>
      </c>
      <c r="C50" s="14"/>
      <c r="D50" s="14"/>
      <c r="E50" s="14"/>
      <c r="F50" s="14"/>
      <c r="G50" s="10" t="e">
        <f t="shared" si="3"/>
        <v>#DIV/0!</v>
      </c>
      <c r="H50" s="10"/>
    </row>
    <row r="51" spans="1:8" ht="0.75" customHeight="1" x14ac:dyDescent="0.25">
      <c r="A51" s="11" t="s">
        <v>49</v>
      </c>
      <c r="B51" s="12" t="s">
        <v>35</v>
      </c>
      <c r="C51" s="14"/>
      <c r="D51" s="14"/>
      <c r="E51" s="14"/>
      <c r="F51" s="14"/>
      <c r="G51" s="10"/>
      <c r="H51" s="10"/>
    </row>
    <row r="52" spans="1:8" hidden="1" x14ac:dyDescent="0.25">
      <c r="A52" s="34" t="s">
        <v>20</v>
      </c>
      <c r="B52" s="35" t="s">
        <v>35</v>
      </c>
      <c r="C52" s="14"/>
      <c r="D52" s="14"/>
      <c r="E52" s="14"/>
      <c r="F52" s="14"/>
      <c r="G52" s="10"/>
      <c r="H52" s="10" t="e">
        <f t="shared" si="2"/>
        <v>#DIV/0!</v>
      </c>
    </row>
    <row r="53" spans="1:8" hidden="1" x14ac:dyDescent="0.25">
      <c r="A53" s="11" t="s">
        <v>20</v>
      </c>
      <c r="B53" s="12" t="s">
        <v>35</v>
      </c>
      <c r="C53" s="14"/>
      <c r="D53" s="14"/>
      <c r="E53" s="14"/>
      <c r="F53" s="14"/>
      <c r="G53" s="10"/>
      <c r="H53" s="10" t="e">
        <f t="shared" si="2"/>
        <v>#DIV/0!</v>
      </c>
    </row>
    <row r="54" spans="1:8" hidden="1" x14ac:dyDescent="0.25">
      <c r="A54" s="8" t="s">
        <v>10</v>
      </c>
      <c r="B54" s="12" t="s">
        <v>35</v>
      </c>
      <c r="C54" s="14"/>
      <c r="D54" s="14"/>
      <c r="E54" s="14"/>
      <c r="F54" s="14"/>
      <c r="G54" s="10"/>
      <c r="H54" s="10" t="e">
        <f t="shared" si="2"/>
        <v>#DIV/0!</v>
      </c>
    </row>
    <row r="55" spans="1:8" ht="19.5" customHeight="1" x14ac:dyDescent="0.25">
      <c r="A55" s="11" t="s">
        <v>50</v>
      </c>
      <c r="B55" s="12" t="s">
        <v>36</v>
      </c>
      <c r="C55" s="14">
        <v>580494.6</v>
      </c>
      <c r="D55" s="14">
        <v>1934982</v>
      </c>
      <c r="E55" s="14">
        <v>1934982</v>
      </c>
      <c r="F55" s="14">
        <v>1934982</v>
      </c>
      <c r="G55" s="10"/>
      <c r="H55" s="10">
        <f t="shared" si="2"/>
        <v>333.33333333333337</v>
      </c>
    </row>
    <row r="56" spans="1:8" ht="18" hidden="1" customHeight="1" x14ac:dyDescent="0.25">
      <c r="A56" s="34" t="s">
        <v>20</v>
      </c>
      <c r="B56" s="12" t="s">
        <v>43</v>
      </c>
      <c r="C56" s="14"/>
      <c r="D56" s="14"/>
      <c r="E56" s="14"/>
      <c r="F56" s="14"/>
      <c r="G56" s="10"/>
      <c r="H56" s="10" t="e">
        <f t="shared" si="2"/>
        <v>#DIV/0!</v>
      </c>
    </row>
    <row r="57" spans="1:8" hidden="1" x14ac:dyDescent="0.25">
      <c r="A57" s="11" t="s">
        <v>20</v>
      </c>
      <c r="B57" s="12" t="s">
        <v>44</v>
      </c>
      <c r="C57" s="14"/>
      <c r="D57" s="14"/>
      <c r="E57" s="14"/>
      <c r="F57" s="14"/>
      <c r="G57" s="10"/>
      <c r="H57" s="10" t="e">
        <f t="shared" si="2"/>
        <v>#DIV/0!</v>
      </c>
    </row>
    <row r="58" spans="1:8" ht="19.5" hidden="1" customHeight="1" x14ac:dyDescent="0.25">
      <c r="A58" s="11" t="s">
        <v>15</v>
      </c>
      <c r="B58" s="12" t="s">
        <v>45</v>
      </c>
      <c r="C58" s="14"/>
      <c r="D58" s="14"/>
      <c r="E58" s="14"/>
      <c r="F58" s="14"/>
      <c r="G58" s="10"/>
      <c r="H58" s="10" t="e">
        <f t="shared" si="2"/>
        <v>#DIV/0!</v>
      </c>
    </row>
    <row r="59" spans="1:8" ht="19.5" hidden="1" customHeight="1" x14ac:dyDescent="0.25">
      <c r="A59" s="30" t="s">
        <v>51</v>
      </c>
      <c r="B59" s="12" t="s">
        <v>43</v>
      </c>
      <c r="C59" s="14"/>
      <c r="D59" s="14"/>
      <c r="E59" s="14"/>
      <c r="F59" s="14"/>
      <c r="G59" s="10"/>
      <c r="H59" s="10"/>
    </row>
    <row r="60" spans="1:8" ht="47.25" customHeight="1" x14ac:dyDescent="0.25">
      <c r="A60" s="30" t="s">
        <v>53</v>
      </c>
      <c r="B60" s="12" t="s">
        <v>44</v>
      </c>
      <c r="C60" s="14">
        <v>2860435.56</v>
      </c>
      <c r="D60" s="14">
        <v>41818309.700000003</v>
      </c>
      <c r="E60" s="14">
        <v>39518309.700000003</v>
      </c>
      <c r="F60" s="14">
        <v>10772663.920000002</v>
      </c>
      <c r="G60" s="10">
        <f>F60/E60*100</f>
        <v>27.259930907419356</v>
      </c>
      <c r="H60" s="10">
        <f t="shared" si="2"/>
        <v>376.60921541613061</v>
      </c>
    </row>
    <row r="61" spans="1:8" s="3" customFormat="1" ht="14.25" customHeight="1" x14ac:dyDescent="0.25">
      <c r="A61" s="22" t="s">
        <v>6</v>
      </c>
      <c r="B61" s="17">
        <v>70</v>
      </c>
      <c r="C61" s="14">
        <v>857090.02</v>
      </c>
      <c r="D61" s="14">
        <v>1873400</v>
      </c>
      <c r="E61" s="14">
        <v>1873400</v>
      </c>
      <c r="F61" s="14">
        <v>866402.53</v>
      </c>
      <c r="G61" s="18">
        <f>F61/E61*100</f>
        <v>46.247599551617377</v>
      </c>
      <c r="H61" s="18">
        <f>F61/C61*100</f>
        <v>101.08652647711381</v>
      </c>
    </row>
    <row r="62" spans="1:8" hidden="1" x14ac:dyDescent="0.25">
      <c r="A62" s="21" t="s">
        <v>37</v>
      </c>
      <c r="B62" s="16">
        <v>70</v>
      </c>
      <c r="C62" s="14">
        <v>181201.53</v>
      </c>
      <c r="D62" s="14"/>
      <c r="E62" s="14"/>
      <c r="F62" s="14"/>
      <c r="G62" s="18" t="e">
        <f t="shared" ref="G62:G64" si="4">F62/E62*100</f>
        <v>#DIV/0!</v>
      </c>
      <c r="H62" s="18">
        <f t="shared" ref="H62:H64" si="5">F62/C62*100</f>
        <v>0</v>
      </c>
    </row>
    <row r="63" spans="1:8" ht="15" hidden="1" customHeight="1" x14ac:dyDescent="0.25">
      <c r="A63" s="22" t="s">
        <v>38</v>
      </c>
      <c r="B63" s="17">
        <v>70</v>
      </c>
      <c r="C63" s="14">
        <v>188907.58</v>
      </c>
      <c r="D63" s="14"/>
      <c r="E63" s="14"/>
      <c r="F63" s="14"/>
      <c r="G63" s="18" t="e">
        <f t="shared" si="4"/>
        <v>#DIV/0!</v>
      </c>
      <c r="H63" s="18">
        <f t="shared" si="5"/>
        <v>0</v>
      </c>
    </row>
    <row r="64" spans="1:8" s="3" customFormat="1" ht="21" customHeight="1" x14ac:dyDescent="0.25">
      <c r="A64" s="23" t="s">
        <v>7</v>
      </c>
      <c r="B64" s="24"/>
      <c r="C64" s="19">
        <f>C5+C12+C22+C29+C39+C43+C47+C51+C55+C61+C59+C60</f>
        <v>426250622.72000003</v>
      </c>
      <c r="D64" s="19">
        <f t="shared" ref="D64:E64" si="6">D5+D12+D22+D29+D39+D43+D47+D51+D55+D61+D59+D60</f>
        <v>957118507.16000009</v>
      </c>
      <c r="E64" s="19">
        <f t="shared" si="6"/>
        <v>960123195.33000016</v>
      </c>
      <c r="F64" s="19">
        <f>F5+F12+F22+F29+F39+F43+F47+F51+F55+F61+F59+F60</f>
        <v>460621439.58999997</v>
      </c>
      <c r="G64" s="20">
        <f t="shared" si="4"/>
        <v>47.975243367772364</v>
      </c>
      <c r="H64" s="20">
        <f t="shared" si="5"/>
        <v>108.06352296934421</v>
      </c>
    </row>
    <row r="66" spans="1:6" ht="15.75" x14ac:dyDescent="0.25">
      <c r="A66" s="25"/>
      <c r="B66" s="26"/>
      <c r="C66" s="26"/>
      <c r="F66" s="26"/>
    </row>
    <row r="67" spans="1:6" x14ac:dyDescent="0.25">
      <c r="A67" s="28"/>
      <c r="B67"/>
      <c r="C67"/>
      <c r="D67"/>
    </row>
    <row r="68" spans="1:6" x14ac:dyDescent="0.25">
      <c r="A68" s="28"/>
      <c r="B68"/>
      <c r="C68"/>
      <c r="D68"/>
    </row>
    <row r="69" spans="1:6" x14ac:dyDescent="0.25">
      <c r="A69" s="28"/>
      <c r="B69"/>
      <c r="C69"/>
      <c r="D69"/>
    </row>
    <row r="70" spans="1:6" x14ac:dyDescent="0.25">
      <c r="D70" s="29"/>
      <c r="E70" s="29"/>
      <c r="F70" s="29"/>
    </row>
    <row r="71" spans="1:6" x14ac:dyDescent="0.25">
      <c r="D71" s="29"/>
      <c r="E71" s="29"/>
      <c r="F71" s="29"/>
    </row>
  </sheetData>
  <mergeCells count="10">
    <mergeCell ref="F3:F4"/>
    <mergeCell ref="G3:G4"/>
    <mergeCell ref="H3:H4"/>
    <mergeCell ref="A1:H1"/>
    <mergeCell ref="A2:H2"/>
    <mergeCell ref="A3:A4"/>
    <mergeCell ref="B3:B4"/>
    <mergeCell ref="C3:C4"/>
    <mergeCell ref="D3:D4"/>
    <mergeCell ref="E3:E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2022-07-13T08:14:42Z</dcterms:modified>
</cp:coreProperties>
</file>